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30" windowWidth="19320" windowHeight="814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35" i="1" l="1"/>
  <c r="F38" i="1"/>
  <c r="F26" i="1"/>
  <c r="F18" i="1"/>
  <c r="F14" i="1"/>
  <c r="F21" i="1" l="1"/>
  <c r="F30" i="1"/>
  <c r="F23" i="1"/>
  <c r="F8" i="1"/>
</calcChain>
</file>

<file path=xl/sharedStrings.xml><?xml version="1.0" encoding="utf-8"?>
<sst xmlns="http://schemas.openxmlformats.org/spreadsheetml/2006/main" count="90" uniqueCount="64">
  <si>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</si>
  <si>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</si>
  <si>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</si>
  <si>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</si>
  <si>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</si>
  <si>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</si>
  <si>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</si>
  <si>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</si>
  <si>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</si>
  <si>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</si>
  <si>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</si>
  <si>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0113</t>
  </si>
  <si>
    <t>Уточнение бюджетных ассигнований на основании заявки Управления образования Администрации города Переславля-Залесского</t>
  </si>
  <si>
    <t>2024 год (руб.)</t>
  </si>
  <si>
    <t>Уточнение бюджетных ассигнований на основании заявки Администрации города Переславля-Залесского</t>
  </si>
  <si>
    <t>Непрограммные расходы</t>
  </si>
  <si>
    <t>07.1.02.85100</t>
  </si>
  <si>
    <t>0409</t>
  </si>
  <si>
    <t>Мероприятия по сохранности автомобильных дорог</t>
  </si>
  <si>
    <t>ГЦП "Сохранность автомобильных дорог городского округа город Переславль-Залесский Ярославской области"</t>
  </si>
  <si>
    <t>0702</t>
  </si>
  <si>
    <t>0701</t>
  </si>
  <si>
    <t>12.2.01.86120</t>
  </si>
  <si>
    <t>Центральный аппарат</t>
  </si>
  <si>
    <t>0104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</si>
  <si>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</si>
  <si>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</si>
  <si>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01.1.01.82300</t>
  </si>
  <si>
    <t>0703</t>
  </si>
  <si>
    <t>60.0.00.80170</t>
  </si>
  <si>
    <t>Мероприятия в области коммунального хозяйства</t>
  </si>
  <si>
    <t>0503</t>
  </si>
  <si>
    <t>12.2.01.86100</t>
  </si>
  <si>
    <t>Мероприятия по обеспечению функционирования и развития муниципальной службы</t>
  </si>
  <si>
    <t>0605</t>
  </si>
  <si>
    <t>Мероприятия по охране окружающей среды</t>
  </si>
  <si>
    <t>ГЦП "Охрана окружающей среды в городском округе город. Переславль-Залесский Ярославской области"</t>
  </si>
  <si>
    <t>10.1.01.85800</t>
  </si>
  <si>
    <t>Реализация мероприятий инициативного бюджетирования на территории Ярославской области ( поддержка местных инициатив)</t>
  </si>
  <si>
    <t>0102</t>
  </si>
  <si>
    <t>12.2.01.86110</t>
  </si>
  <si>
    <t>Глава муниципального образования</t>
  </si>
  <si>
    <t>01.1.01.82100</t>
  </si>
  <si>
    <t>Детские дошкольные учреждения. Обеспечение деятельности подведомственных учреждений</t>
  </si>
  <si>
    <t>01.1.01.82200</t>
  </si>
  <si>
    <t>от 31 май 2024 № 19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</si>
  <si>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31 мая 2024 года</t>
    </r>
  </si>
  <si>
    <t>04.1.04.84300</t>
  </si>
  <si>
    <t>Мероприятия по борьбе с преступностью</t>
  </si>
  <si>
    <t>ГЦП "Борьба с преступностью на территории городского округа город Переславль-Залесский Ярославской области"</t>
  </si>
  <si>
    <t xml:space="preserve">Учреждения по внешкольной работе с детьми в сфере образования. Обеспечение деятельности подведомственных учреждений </t>
  </si>
  <si>
    <t>10.1.04.85800</t>
  </si>
  <si>
    <t>11.1.01.85000</t>
  </si>
  <si>
    <t xml:space="preserve">Мероприятия по обеспечению мер пожарной безопасности </t>
  </si>
  <si>
    <t>ГЦП"Обеспечение первичных мер пожарной безопасности городского округа город Переславль-Залесский Ярославской области"</t>
  </si>
  <si>
    <t>06.1.03.84900</t>
  </si>
  <si>
    <t>Мероприятия по модернизации и реформированию жилищно-коммунального хозяйства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</si>
  <si>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</si>
  <si>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0502</t>
  </si>
  <si>
    <t>06.1.01.84900</t>
  </si>
  <si>
    <t>01.1.04.85350</t>
  </si>
  <si>
    <t>60.0.00.80120</t>
  </si>
  <si>
    <t>Выполнение других обязательств государства</t>
  </si>
  <si>
    <t>Уточнение бюджетных ассигнований на основании постановления Правительства ЯО от 17.05.2024 № 567-п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</si>
</sst>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" fontId="9" fillId="0" borderId="4" xfId="8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4" fontId="4" fillId="0" borderId="3" xfId="8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zoomScaleNormal="100" workbookViewId="0">
      <selection activeCell="I10" sqref="I10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4" customWidth="1"/>
    <col min="5" max="5" width="41.85546875" style="1" customWidth="1"/>
    <col min="6" max="6" width="21" style="5" bestFit="1" customWidth="1"/>
    <col min="7" max="7" width="30.57031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8" x14ac:dyDescent="0.25">
      <c r="A1" s="48" t="s">
        <v>8</v>
      </c>
      <c r="B1" s="48"/>
      <c r="C1" s="48"/>
      <c r="D1" s="48"/>
      <c r="E1" s="48"/>
      <c r="F1" s="48"/>
      <c r="G1" s="48"/>
    </row>
    <row r="2" spans="1:8" x14ac:dyDescent="0.25">
      <c r="A2" s="48" t="s">
        <v>7</v>
      </c>
      <c r="B2" s="48"/>
      <c r="C2" s="48"/>
      <c r="D2" s="48"/>
      <c r="E2" s="48"/>
      <c r="F2" s="48"/>
      <c r="G2" s="48"/>
    </row>
    <row r="3" spans="1:8" x14ac:dyDescent="0.25">
      <c r="A3" s="48" t="s">
        <v>6</v>
      </c>
      <c r="B3" s="48"/>
      <c r="C3" s="48"/>
      <c r="D3" s="48"/>
      <c r="E3" s="48"/>
      <c r="F3" s="48"/>
      <c r="G3" s="48"/>
    </row>
    <row r="4" spans="1:8" x14ac:dyDescent="0.25">
      <c r="A4" s="16"/>
      <c r="B4" s="16"/>
      <c r="C4" s="16"/>
      <c r="D4" s="17"/>
      <c r="E4" s="27"/>
      <c r="F4" s="48" t="s">
        <v>45</v>
      </c>
      <c r="G4" s="48"/>
    </row>
    <row r="5" spans="1:8" x14ac:dyDescent="0.25">
      <c r="A5" s="18"/>
      <c r="B5" s="18"/>
      <c r="C5" s="18"/>
      <c r="D5" s="17"/>
      <c r="E5" s="27"/>
      <c r="F5" s="48"/>
      <c r="G5" s="48"/>
    </row>
    <row r="6" spans="1:8" ht="60.75" customHeight="1" x14ac:dyDescent="0.25">
      <c r="A6" s="41" t="s">
        <v>46</v>
      </c>
      <c r="B6" s="41"/>
      <c r="C6" s="41"/>
      <c r="D6" s="41"/>
      <c r="E6" s="41"/>
      <c r="F6" s="41"/>
      <c r="G6" s="41"/>
    </row>
    <row r="7" spans="1:8" ht="40.5" customHeight="1" x14ac:dyDescent="0.25">
      <c r="A7" s="7" t="s">
        <v>2</v>
      </c>
      <c r="B7" s="7" t="s">
        <v>5</v>
      </c>
      <c r="C7" s="7" t="s">
        <v>3</v>
      </c>
      <c r="D7" s="26" t="s">
        <v>0</v>
      </c>
      <c r="E7" s="8" t="s">
        <v>4</v>
      </c>
      <c r="F7" s="9" t="s">
        <v>13</v>
      </c>
      <c r="G7" s="10" t="s">
        <v>1</v>
      </c>
    </row>
    <row r="8" spans="1:8" ht="75" customHeight="1" x14ac:dyDescent="0.25">
      <c r="A8" s="7"/>
      <c r="B8" s="7"/>
      <c r="C8" s="7"/>
      <c r="D8" s="26"/>
      <c r="E8" s="13" t="s">
        <v>10</v>
      </c>
      <c r="F8" s="24">
        <f>SUM(F9:F13)</f>
        <v>-27151</v>
      </c>
      <c r="G8" s="10"/>
    </row>
    <row r="9" spans="1:8" ht="51.75" customHeight="1" x14ac:dyDescent="0.25">
      <c r="A9" s="7">
        <v>203</v>
      </c>
      <c r="B9" s="12" t="s">
        <v>21</v>
      </c>
      <c r="C9" s="7">
        <v>600</v>
      </c>
      <c r="D9" s="26" t="s">
        <v>42</v>
      </c>
      <c r="E9" s="33" t="s">
        <v>43</v>
      </c>
      <c r="F9" s="34">
        <v>-927831.14</v>
      </c>
      <c r="G9" s="43" t="s">
        <v>12</v>
      </c>
    </row>
    <row r="10" spans="1:8" ht="51.75" customHeight="1" x14ac:dyDescent="0.25">
      <c r="A10" s="7">
        <v>203</v>
      </c>
      <c r="B10" s="12" t="s">
        <v>20</v>
      </c>
      <c r="C10" s="7">
        <v>600</v>
      </c>
      <c r="D10" s="32" t="s">
        <v>44</v>
      </c>
      <c r="E10" s="40" t="s">
        <v>26</v>
      </c>
      <c r="F10" s="34">
        <v>863831.14</v>
      </c>
      <c r="G10" s="47"/>
    </row>
    <row r="11" spans="1:8" ht="51.75" customHeight="1" x14ac:dyDescent="0.25">
      <c r="A11" s="7">
        <v>203</v>
      </c>
      <c r="B11" s="12" t="s">
        <v>28</v>
      </c>
      <c r="C11" s="7">
        <v>600</v>
      </c>
      <c r="D11" s="32" t="s">
        <v>27</v>
      </c>
      <c r="E11" s="40" t="s">
        <v>50</v>
      </c>
      <c r="F11" s="34">
        <v>64000</v>
      </c>
      <c r="G11" s="44"/>
      <c r="H11" s="5"/>
    </row>
    <row r="12" spans="1:8" ht="52.5" customHeight="1" x14ac:dyDescent="0.25">
      <c r="A12" s="7">
        <v>203</v>
      </c>
      <c r="B12" s="12" t="s">
        <v>20</v>
      </c>
      <c r="C12" s="7">
        <v>600</v>
      </c>
      <c r="D12" s="49" t="s">
        <v>60</v>
      </c>
      <c r="E12" s="45" t="s">
        <v>38</v>
      </c>
      <c r="F12" s="34">
        <v>-53264</v>
      </c>
      <c r="G12" s="42" t="s">
        <v>12</v>
      </c>
    </row>
    <row r="13" spans="1:8" ht="54" customHeight="1" x14ac:dyDescent="0.25">
      <c r="A13" s="7">
        <v>203</v>
      </c>
      <c r="B13" s="12" t="s">
        <v>21</v>
      </c>
      <c r="C13" s="7">
        <v>600</v>
      </c>
      <c r="D13" s="50"/>
      <c r="E13" s="46"/>
      <c r="F13" s="34">
        <v>26113</v>
      </c>
      <c r="G13" s="42"/>
    </row>
    <row r="14" spans="1:8" ht="66" customHeight="1" x14ac:dyDescent="0.25">
      <c r="A14" s="7"/>
      <c r="B14" s="12"/>
      <c r="C14" s="7"/>
      <c r="D14" s="32"/>
      <c r="E14" s="25" t="s">
        <v>49</v>
      </c>
      <c r="F14" s="24">
        <f>SUM(F15:F17)</f>
        <v>27151</v>
      </c>
      <c r="G14" s="37"/>
    </row>
    <row r="15" spans="1:8" ht="66" customHeight="1" x14ac:dyDescent="0.25">
      <c r="A15" s="7">
        <v>203</v>
      </c>
      <c r="B15" s="12" t="s">
        <v>21</v>
      </c>
      <c r="C15" s="7">
        <v>600</v>
      </c>
      <c r="D15" s="49" t="s">
        <v>47</v>
      </c>
      <c r="E15" s="45" t="s">
        <v>48</v>
      </c>
      <c r="F15" s="34">
        <v>-4229.3999999999996</v>
      </c>
      <c r="G15" s="42" t="s">
        <v>12</v>
      </c>
    </row>
    <row r="16" spans="1:8" ht="66" customHeight="1" x14ac:dyDescent="0.25">
      <c r="A16" s="7">
        <v>203</v>
      </c>
      <c r="B16" s="12" t="s">
        <v>20</v>
      </c>
      <c r="C16" s="7">
        <v>600</v>
      </c>
      <c r="D16" s="50"/>
      <c r="E16" s="46"/>
      <c r="F16" s="34">
        <v>4229.3999999999996</v>
      </c>
      <c r="G16" s="42"/>
    </row>
    <row r="17" spans="1:8" ht="93.75" customHeight="1" x14ac:dyDescent="0.25">
      <c r="A17" s="7">
        <v>203</v>
      </c>
      <c r="B17" s="12" t="s">
        <v>21</v>
      </c>
      <c r="C17" s="7">
        <v>600</v>
      </c>
      <c r="D17" s="32" t="s">
        <v>47</v>
      </c>
      <c r="E17" s="40" t="s">
        <v>48</v>
      </c>
      <c r="F17" s="34">
        <v>27151</v>
      </c>
      <c r="G17" s="37" t="s">
        <v>12</v>
      </c>
    </row>
    <row r="18" spans="1:8" ht="96" customHeight="1" x14ac:dyDescent="0.25">
      <c r="A18" s="7"/>
      <c r="B18" s="12"/>
      <c r="C18" s="7"/>
      <c r="D18" s="37"/>
      <c r="E18" s="25" t="s">
        <v>57</v>
      </c>
      <c r="F18" s="24">
        <f>SUM(F19:F20)</f>
        <v>0</v>
      </c>
      <c r="G18" s="37"/>
      <c r="H18" s="5"/>
    </row>
    <row r="19" spans="1:8" ht="96" customHeight="1" x14ac:dyDescent="0.25">
      <c r="A19" s="7">
        <v>208</v>
      </c>
      <c r="B19" s="12" t="s">
        <v>58</v>
      </c>
      <c r="C19" s="7">
        <v>200</v>
      </c>
      <c r="D19" s="37" t="s">
        <v>55</v>
      </c>
      <c r="E19" s="40" t="s">
        <v>56</v>
      </c>
      <c r="F19" s="34">
        <v>-61768.51</v>
      </c>
      <c r="G19" s="43" t="s">
        <v>14</v>
      </c>
      <c r="H19" s="5"/>
    </row>
    <row r="20" spans="1:8" ht="96" customHeight="1" x14ac:dyDescent="0.25">
      <c r="A20" s="7">
        <v>208</v>
      </c>
      <c r="B20" s="12" t="s">
        <v>58</v>
      </c>
      <c r="C20" s="7">
        <v>400</v>
      </c>
      <c r="D20" s="37" t="s">
        <v>59</v>
      </c>
      <c r="E20" s="40" t="s">
        <v>56</v>
      </c>
      <c r="F20" s="34">
        <v>61768.51</v>
      </c>
      <c r="G20" s="44"/>
      <c r="H20" s="5"/>
    </row>
    <row r="21" spans="1:8" ht="87" customHeight="1" x14ac:dyDescent="0.25">
      <c r="A21" s="28"/>
      <c r="B21" s="29"/>
      <c r="C21" s="28"/>
      <c r="D21" s="30"/>
      <c r="E21" s="13" t="s">
        <v>19</v>
      </c>
      <c r="F21" s="24">
        <f>SUM(F22:F22)</f>
        <v>-108500</v>
      </c>
      <c r="G21" s="31"/>
      <c r="H21" s="5"/>
    </row>
    <row r="22" spans="1:8" ht="87.75" customHeight="1" x14ac:dyDescent="0.25">
      <c r="A22" s="54">
        <v>208</v>
      </c>
      <c r="B22" s="55" t="s">
        <v>17</v>
      </c>
      <c r="C22" s="54">
        <v>200</v>
      </c>
      <c r="D22" s="56" t="s">
        <v>16</v>
      </c>
      <c r="E22" s="39" t="s">
        <v>18</v>
      </c>
      <c r="F22" s="57">
        <v>-108500</v>
      </c>
      <c r="G22" s="36" t="s">
        <v>14</v>
      </c>
      <c r="H22" s="5"/>
    </row>
    <row r="23" spans="1:8" ht="82.5" customHeight="1" x14ac:dyDescent="0.25">
      <c r="A23" s="7"/>
      <c r="B23" s="12"/>
      <c r="C23" s="7"/>
      <c r="D23" s="26"/>
      <c r="E23" s="13" t="s">
        <v>36</v>
      </c>
      <c r="F23" s="24">
        <f>SUM(F24:F25)</f>
        <v>0</v>
      </c>
      <c r="G23" s="38"/>
      <c r="H23" s="5"/>
    </row>
    <row r="24" spans="1:8" ht="56.25" customHeight="1" x14ac:dyDescent="0.25">
      <c r="A24" s="7">
        <v>208</v>
      </c>
      <c r="B24" s="12" t="s">
        <v>34</v>
      </c>
      <c r="C24" s="7">
        <v>200</v>
      </c>
      <c r="D24" s="26" t="s">
        <v>51</v>
      </c>
      <c r="E24" s="45" t="s">
        <v>35</v>
      </c>
      <c r="F24" s="34">
        <v>-1660839</v>
      </c>
      <c r="G24" s="43" t="s">
        <v>14</v>
      </c>
      <c r="H24" s="5"/>
    </row>
    <row r="25" spans="1:8" ht="57" customHeight="1" x14ac:dyDescent="0.25">
      <c r="A25" s="7">
        <v>208</v>
      </c>
      <c r="B25" s="12" t="s">
        <v>34</v>
      </c>
      <c r="C25" s="7">
        <v>200</v>
      </c>
      <c r="D25" s="26" t="s">
        <v>37</v>
      </c>
      <c r="E25" s="46"/>
      <c r="F25" s="34">
        <v>1660839</v>
      </c>
      <c r="G25" s="44"/>
      <c r="H25" s="5"/>
    </row>
    <row r="26" spans="1:8" ht="76.5" customHeight="1" x14ac:dyDescent="0.25">
      <c r="A26" s="7"/>
      <c r="B26" s="12"/>
      <c r="C26" s="7"/>
      <c r="D26" s="32"/>
      <c r="E26" s="25" t="s">
        <v>54</v>
      </c>
      <c r="F26" s="24">
        <f>SUM(F27:F29)</f>
        <v>0</v>
      </c>
      <c r="G26" s="37"/>
    </row>
    <row r="27" spans="1:8" ht="76.5" customHeight="1" x14ac:dyDescent="0.25">
      <c r="A27" s="7">
        <v>203</v>
      </c>
      <c r="B27" s="12" t="s">
        <v>28</v>
      </c>
      <c r="C27" s="7">
        <v>600</v>
      </c>
      <c r="D27" s="49" t="s">
        <v>52</v>
      </c>
      <c r="E27" s="45" t="s">
        <v>53</v>
      </c>
      <c r="F27" s="34">
        <v>-379416</v>
      </c>
      <c r="G27" s="43" t="s">
        <v>12</v>
      </c>
    </row>
    <row r="28" spans="1:8" ht="76.5" customHeight="1" x14ac:dyDescent="0.25">
      <c r="A28" s="7">
        <v>203</v>
      </c>
      <c r="B28" s="12" t="s">
        <v>21</v>
      </c>
      <c r="C28" s="7">
        <v>600</v>
      </c>
      <c r="D28" s="58"/>
      <c r="E28" s="59"/>
      <c r="F28" s="34">
        <v>241675</v>
      </c>
      <c r="G28" s="47"/>
    </row>
    <row r="29" spans="1:8" ht="76.5" customHeight="1" x14ac:dyDescent="0.25">
      <c r="A29" s="7">
        <v>203</v>
      </c>
      <c r="B29" s="12" t="s">
        <v>20</v>
      </c>
      <c r="C29" s="7">
        <v>600</v>
      </c>
      <c r="D29" s="50"/>
      <c r="E29" s="46"/>
      <c r="F29" s="34">
        <v>137741</v>
      </c>
      <c r="G29" s="44"/>
    </row>
    <row r="30" spans="1:8" ht="63.75" customHeight="1" x14ac:dyDescent="0.25">
      <c r="A30" s="7"/>
      <c r="B30" s="12"/>
      <c r="C30" s="7"/>
      <c r="D30" s="32"/>
      <c r="E30" s="25" t="s">
        <v>25</v>
      </c>
      <c r="F30" s="24">
        <f>SUM(F31:F34)</f>
        <v>56250</v>
      </c>
      <c r="G30" s="37"/>
    </row>
    <row r="31" spans="1:8" ht="63.75" customHeight="1" x14ac:dyDescent="0.25">
      <c r="A31" s="7">
        <v>208</v>
      </c>
      <c r="B31" s="12" t="s">
        <v>24</v>
      </c>
      <c r="C31" s="7">
        <v>100</v>
      </c>
      <c r="D31" s="32" t="s">
        <v>22</v>
      </c>
      <c r="E31" s="40" t="s">
        <v>23</v>
      </c>
      <c r="F31" s="34">
        <v>-104000</v>
      </c>
      <c r="G31" s="43" t="s">
        <v>14</v>
      </c>
    </row>
    <row r="32" spans="1:8" ht="63.75" customHeight="1" x14ac:dyDescent="0.25">
      <c r="A32" s="7">
        <v>208</v>
      </c>
      <c r="B32" s="12" t="s">
        <v>11</v>
      </c>
      <c r="C32" s="7">
        <v>200</v>
      </c>
      <c r="D32" s="32" t="s">
        <v>32</v>
      </c>
      <c r="E32" s="40" t="s">
        <v>33</v>
      </c>
      <c r="F32" s="34">
        <v>104000</v>
      </c>
      <c r="G32" s="44"/>
    </row>
    <row r="33" spans="1:8" ht="63.75" customHeight="1" x14ac:dyDescent="0.25">
      <c r="A33" s="7">
        <v>208</v>
      </c>
      <c r="B33" s="12" t="s">
        <v>24</v>
      </c>
      <c r="C33" s="7">
        <v>100</v>
      </c>
      <c r="D33" s="26" t="s">
        <v>22</v>
      </c>
      <c r="E33" s="33" t="s">
        <v>23</v>
      </c>
      <c r="F33" s="34">
        <v>33750</v>
      </c>
      <c r="G33" s="42" t="s">
        <v>63</v>
      </c>
    </row>
    <row r="34" spans="1:8" ht="63.75" customHeight="1" x14ac:dyDescent="0.25">
      <c r="A34" s="7">
        <v>208</v>
      </c>
      <c r="B34" s="12" t="s">
        <v>39</v>
      </c>
      <c r="C34" s="7">
        <v>100</v>
      </c>
      <c r="D34" s="26" t="s">
        <v>40</v>
      </c>
      <c r="E34" s="33" t="s">
        <v>41</v>
      </c>
      <c r="F34" s="34">
        <v>22500</v>
      </c>
      <c r="G34" s="42"/>
    </row>
    <row r="35" spans="1:8" ht="58.5" customHeight="1" x14ac:dyDescent="0.25">
      <c r="A35" s="51"/>
      <c r="B35" s="52"/>
      <c r="C35" s="51"/>
      <c r="D35" s="32"/>
      <c r="E35" s="25" t="s">
        <v>15</v>
      </c>
      <c r="F35" s="53">
        <f>SUM(F36:F37)</f>
        <v>1108500</v>
      </c>
      <c r="G35" s="37"/>
    </row>
    <row r="36" spans="1:8" ht="76.5" customHeight="1" x14ac:dyDescent="0.25">
      <c r="A36" s="7">
        <v>208</v>
      </c>
      <c r="B36" s="12" t="s">
        <v>31</v>
      </c>
      <c r="C36" s="7">
        <v>200</v>
      </c>
      <c r="D36" s="32" t="s">
        <v>29</v>
      </c>
      <c r="E36" s="40" t="s">
        <v>30</v>
      </c>
      <c r="F36" s="35">
        <v>108500</v>
      </c>
      <c r="G36" s="38" t="s">
        <v>14</v>
      </c>
    </row>
    <row r="37" spans="1:8" ht="76.5" customHeight="1" x14ac:dyDescent="0.25">
      <c r="A37" s="7">
        <v>244</v>
      </c>
      <c r="B37" s="12" t="s">
        <v>11</v>
      </c>
      <c r="C37" s="7">
        <v>200</v>
      </c>
      <c r="D37" s="32" t="s">
        <v>61</v>
      </c>
      <c r="E37" s="40" t="s">
        <v>62</v>
      </c>
      <c r="F37" s="35">
        <v>1000000</v>
      </c>
      <c r="G37" s="37" t="s">
        <v>63</v>
      </c>
    </row>
    <row r="38" spans="1:8" ht="54" customHeight="1" x14ac:dyDescent="0.25">
      <c r="A38" s="7"/>
      <c r="B38" s="7"/>
      <c r="C38" s="19"/>
      <c r="D38" s="20"/>
      <c r="E38" s="21" t="s">
        <v>9</v>
      </c>
      <c r="F38" s="22">
        <f>SUM(F8+F14+F18+F21+F23+F26+F30+F35)</f>
        <v>1056250</v>
      </c>
      <c r="G38" s="23"/>
      <c r="H38" s="5"/>
    </row>
    <row r="39" spans="1:8" ht="45.75" customHeight="1" x14ac:dyDescent="0.35">
      <c r="A39" s="15"/>
      <c r="B39" s="11"/>
      <c r="F39" s="3"/>
      <c r="H39" s="5"/>
    </row>
    <row r="40" spans="1:8" ht="39.75" customHeight="1" x14ac:dyDescent="0.25">
      <c r="A40" s="15"/>
      <c r="B40" s="11"/>
      <c r="G40" s="6"/>
    </row>
    <row r="41" spans="1:8" ht="109.5" customHeight="1" x14ac:dyDescent="0.25"/>
    <row r="42" spans="1:8" ht="30.75" customHeight="1" x14ac:dyDescent="0.25"/>
    <row r="43" spans="1:8" ht="166.5" customHeight="1" x14ac:dyDescent="0.25"/>
    <row r="44" spans="1:8" ht="166.5" customHeight="1" x14ac:dyDescent="0.25"/>
    <row r="45" spans="1:8" ht="166.5" customHeight="1" x14ac:dyDescent="0.25"/>
    <row r="46" spans="1:8" ht="166.5" customHeight="1" x14ac:dyDescent="0.25"/>
    <row r="47" spans="1:8" ht="21.75" customHeight="1" x14ac:dyDescent="0.25"/>
    <row r="48" spans="1:8" ht="67.5" customHeight="1" x14ac:dyDescent="0.25"/>
    <row r="49" ht="67.5" customHeight="1" x14ac:dyDescent="0.25"/>
    <row r="50" ht="67.5" customHeight="1" x14ac:dyDescent="0.25"/>
    <row r="51" ht="177" customHeight="1" x14ac:dyDescent="0.25"/>
  </sheetData>
  <mergeCells count="21">
    <mergeCell ref="G27:G29"/>
    <mergeCell ref="G19:G20"/>
    <mergeCell ref="G33:G34"/>
    <mergeCell ref="A1:G1"/>
    <mergeCell ref="A2:G2"/>
    <mergeCell ref="A3:G3"/>
    <mergeCell ref="F4:G4"/>
    <mergeCell ref="F5:G5"/>
    <mergeCell ref="A6:G6"/>
    <mergeCell ref="G12:G13"/>
    <mergeCell ref="G31:G32"/>
    <mergeCell ref="G24:G25"/>
    <mergeCell ref="E24:E25"/>
    <mergeCell ref="D15:D16"/>
    <mergeCell ref="E15:E16"/>
    <mergeCell ref="G15:G16"/>
    <mergeCell ref="G9:G11"/>
    <mergeCell ref="D27:D29"/>
    <mergeCell ref="E27:E29"/>
    <mergeCell ref="D12:D13"/>
    <mergeCell ref="E12:E13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2024-06-03T11:30:59Z</cp:lastPrinted>
  <dcterms:created xsi:type="dcterms:W3CDTF">2015-12-14T07:24:37Z</dcterms:created>
  <dcterms:modified xsi:type="dcterms:W3CDTF">2024-07-03T08:29:14Z</dcterms:modified>
</cp:coreProperties>
</file>